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mc:AlternateContent xmlns:mc="http://schemas.openxmlformats.org/markup-compatibility/2006">
    <mc:Choice Requires="x15">
      <x15ac:absPath xmlns:x15ac="http://schemas.microsoft.com/office/spreadsheetml/2010/11/ac" url="https://grindauab.sharepoint.com/sites/Projektvadymokomanda/Bendrai naudojami dokumentai/01_Projektai/24.15_Svietimo istaigos/2025/03_Pirkimo dokumentai/Pirkimui/Kiekių žiniaraščiai liejamoms dangoms/Pirkimo dokumentai dalims/10D/"/>
    </mc:Choice>
  </mc:AlternateContent>
  <xr:revisionPtr revIDLastSave="54" documentId="8_{9CD0AAF4-2ED6-48ED-8E3A-34FDBC3F9C59}" xr6:coauthVersionLast="47" xr6:coauthVersionMax="47" xr10:uidLastSave="{8122CF9A-2AD7-4A35-990F-A7F1AE1E217B}"/>
  <bookViews>
    <workbookView xWindow="-38400" yWindow="-10790" windowWidth="19200" windowHeight="21000" xr2:uid="{00000000-000D-0000-FFFF-FFFF00000000}"/>
  </bookViews>
  <sheets>
    <sheet name="Ziniarastis" sheetId="1" r:id="rId1"/>
  </sheets>
  <definedNames>
    <definedName name="_xlnm.Print_Area" localSheetId="0">Ziniarastis!$B$1:$F$31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33" i="1" l="1"/>
  <c r="F34" i="1" s="1"/>
</calcChain>
</file>

<file path=xl/sharedStrings.xml><?xml version="1.0" encoding="utf-8"?>
<sst xmlns="http://schemas.openxmlformats.org/spreadsheetml/2006/main" count="75" uniqueCount="49">
  <si>
    <t>Eil. Nr.</t>
  </si>
  <si>
    <t>Darbų grupės pavadinimas</t>
  </si>
  <si>
    <t>Mato        vnt.</t>
  </si>
  <si>
    <t>Kiekis</t>
  </si>
  <si>
    <t>Darbų kaina, Eur be PVM</t>
  </si>
  <si>
    <t>1.</t>
  </si>
  <si>
    <t>1.1</t>
  </si>
  <si>
    <t>Esamų dangų, elementų ardymas, pagrindų paruošimas, statybinių atliekų išvežimas ir utilizavimas</t>
  </si>
  <si>
    <t>kompl.</t>
  </si>
  <si>
    <t>1.2</t>
  </si>
  <si>
    <t>Dangų įrengimas su reikalingomis medžiagomis</t>
  </si>
  <si>
    <t>1.3</t>
  </si>
  <si>
    <t>Edukacinių žaidimų įrenginių įrengimas su reikalingomis medžiagomis</t>
  </si>
  <si>
    <t>Bendrai darbai ir medžiagos:</t>
  </si>
  <si>
    <t>2.</t>
  </si>
  <si>
    <t>2.1</t>
  </si>
  <si>
    <t>2.3</t>
  </si>
  <si>
    <t>3.</t>
  </si>
  <si>
    <t>3.2</t>
  </si>
  <si>
    <t>3.3</t>
  </si>
  <si>
    <t>4.</t>
  </si>
  <si>
    <t>4.1</t>
  </si>
  <si>
    <t>4.2</t>
  </si>
  <si>
    <t>4.3</t>
  </si>
  <si>
    <t>Bendra darbų kaina be PVM:</t>
  </si>
  <si>
    <t>PVM (21%):</t>
  </si>
  <si>
    <t>Bendra darbų kaina su PVM:</t>
  </si>
  <si>
    <t>1.4</t>
  </si>
  <si>
    <t>Statybvietės atstatymas</t>
  </si>
  <si>
    <t>2.4</t>
  </si>
  <si>
    <t>4.4</t>
  </si>
  <si>
    <t>2.2</t>
  </si>
  <si>
    <t>3.1</t>
  </si>
  <si>
    <r>
      <rPr>
        <b/>
        <sz val="11"/>
        <color theme="1"/>
        <rFont val="Times New Roman"/>
        <family val="1"/>
        <charset val="186"/>
      </rPr>
      <t>Pastaba:</t>
    </r>
    <r>
      <rPr>
        <sz val="11"/>
        <color theme="1"/>
        <rFont val="Times New Roman"/>
        <family val="1"/>
        <charset val="186"/>
      </rPr>
      <t xml:space="preserve">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r>
      <rPr>
        <sz val="11"/>
        <color indexed="8"/>
        <rFont val="Calibri"/>
        <family val="2"/>
        <charset val="134"/>
      </rPr>
      <t xml:space="preserve">
</t>
    </r>
  </si>
  <si>
    <t>Vilniaus darželis - mokykla „Vaivorykštė“, Tuskulėnų g. 42</t>
  </si>
  <si>
    <t>Vilniaus lopšelis-darželis „Gintarėlis“, Didlaukio g. 35</t>
  </si>
  <si>
    <t>Vilniaus lopšelis-darželis „Pilaitukas“, I. Kanto al. 7A</t>
  </si>
  <si>
    <t>Vilniaus lopšelis-darželis „Žibutė“, Architektų g. 62</t>
  </si>
  <si>
    <t>Lauko terasos-scenos įrengimas su reikalingomis medžiagomis</t>
  </si>
  <si>
    <t>Stoginių su terasa įrengimas su reikalingomis medžiagomis</t>
  </si>
  <si>
    <t>Lauko terasos ir lauko terasos su suoliuku įrengimas su reikalingomis medžiagomis</t>
  </si>
  <si>
    <t>Lauko pavėsinės įrengimas su reikalingomis medžiagomis</t>
  </si>
  <si>
    <r>
      <rPr>
        <b/>
        <sz val="12"/>
        <color rgb="FF000000"/>
        <rFont val="Times New Roman"/>
        <family val="1"/>
        <charset val="186"/>
      </rPr>
      <t>Bendra darbų kaina be PVM negali būti didesnė nei:</t>
    </r>
    <r>
      <rPr>
        <b/>
        <sz val="12"/>
        <color rgb="FFFF0000"/>
        <rFont val="Times New Roman"/>
        <family val="1"/>
        <charset val="186"/>
      </rPr>
      <t xml:space="preserve"> 73.147,93 Eur be PVM</t>
    </r>
  </si>
  <si>
    <t>Švietimo įstaigų žaidimų aikštelių atnaujinimas (10D)</t>
  </si>
  <si>
    <t>1.2.1 4 cm dangos sluoksniai : 3 cm SBR juodos spalvos granulės + 1 cm EPDM mikso spalva su pagrindais</t>
  </si>
  <si>
    <t>DARBŲ KAINŲ ŽINIARAŠTIS</t>
  </si>
  <si>
    <t>1.2.2 Aplikacija “Dinozauras“</t>
  </si>
  <si>
    <t>2.3.1 Smėlio dėžė</t>
  </si>
  <si>
    <t>Suoliuko aplink medį įrengimas su reikalingomis medžiagomis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</si>
</sst>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17">
    <font>
      <sz val="11"/>
      <color indexed="8"/>
      <name val="Calibri"/>
      <family val="2"/>
      <charset val="134"/>
    </font>
    <font>
      <sz val="10"/>
      <name val="Arial"/>
      <family val="2"/>
      <charset val="186"/>
    </font>
    <font>
      <sz val="11"/>
      <color indexed="8"/>
      <name val="Calibri"/>
      <family val="2"/>
      <charset val="186"/>
    </font>
    <font>
      <sz val="11"/>
      <color indexed="8"/>
      <name val="Times New Roman"/>
      <family val="1"/>
      <charset val="186"/>
    </font>
    <font>
      <b/>
      <sz val="11"/>
      <color indexed="8"/>
      <name val="Times New Roman"/>
      <family val="1"/>
      <charset val="186"/>
    </font>
    <font>
      <sz val="11"/>
      <color indexed="8"/>
      <name val="Calibri"/>
      <family val="2"/>
      <charset val="134"/>
    </font>
    <font>
      <sz val="11"/>
      <color theme="1"/>
      <name val="Times New Roman"/>
      <family val="1"/>
      <charset val="186"/>
    </font>
    <font>
      <b/>
      <sz val="11"/>
      <color theme="1"/>
      <name val="Times New Roman"/>
      <family val="1"/>
      <charset val="186"/>
    </font>
    <font>
      <b/>
      <sz val="12"/>
      <color indexed="8"/>
      <name val="Times New Roman"/>
      <family val="1"/>
      <charset val="186"/>
    </font>
    <font>
      <b/>
      <sz val="12"/>
      <name val="Times New Roman"/>
      <family val="1"/>
      <charset val="186"/>
    </font>
    <font>
      <sz val="12"/>
      <color indexed="8"/>
      <name val="Times New Roman"/>
      <family val="1"/>
      <charset val="186"/>
    </font>
    <font>
      <sz val="12"/>
      <name val="Times New Roman"/>
      <family val="1"/>
      <charset val="186"/>
    </font>
    <font>
      <sz val="11"/>
      <color indexed="8"/>
      <name val="Calibri"/>
      <family val="1"/>
      <charset val="186"/>
    </font>
    <font>
      <b/>
      <sz val="12"/>
      <name val="Times New Roman"/>
      <family val="1"/>
    </font>
    <font>
      <sz val="8"/>
      <name val="Calibri"/>
      <family val="2"/>
      <charset val="134"/>
    </font>
    <font>
      <b/>
      <sz val="12"/>
      <color rgb="FF000000"/>
      <name val="Times New Roman"/>
      <family val="1"/>
      <charset val="186"/>
    </font>
    <font>
      <b/>
      <sz val="12"/>
      <color rgb="FFFF0000"/>
      <name val="Times New Roman"/>
      <family val="1"/>
      <charset val="186"/>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s>
  <cellStyleXfs count="5">
    <xf numFmtId="0" fontId="0" fillId="0" borderId="0">
      <alignment vertical="center"/>
    </xf>
    <xf numFmtId="0" fontId="2" fillId="0" borderId="0">
      <alignment vertical="center"/>
    </xf>
    <xf numFmtId="164" fontId="5" fillId="0" borderId="0" applyFont="0" applyFill="0" applyBorder="0" applyAlignment="0" applyProtection="0">
      <alignment vertical="center"/>
    </xf>
    <xf numFmtId="0" fontId="1" fillId="0" borderId="0">
      <alignment vertical="center"/>
    </xf>
    <xf numFmtId="9" fontId="5" fillId="0" borderId="0" applyFont="0" applyFill="0" applyBorder="0" applyAlignment="0" applyProtection="0"/>
  </cellStyleXfs>
  <cellXfs count="35">
    <xf numFmtId="0" fontId="0" fillId="0" borderId="0" xfId="0" applyAlignment="1"/>
    <xf numFmtId="0" fontId="3" fillId="0" borderId="0" xfId="0" applyFont="1" applyAlignment="1"/>
    <xf numFmtId="49" fontId="3" fillId="0" borderId="0" xfId="0" applyNumberFormat="1" applyFont="1" applyAlignment="1"/>
    <xf numFmtId="0" fontId="4" fillId="0" borderId="3" xfId="0" applyFont="1" applyBorder="1">
      <alignment vertical="center"/>
    </xf>
    <xf numFmtId="0" fontId="11" fillId="0" borderId="1" xfId="3" applyFont="1" applyBorder="1" applyAlignment="1">
      <alignment horizontal="left" vertical="center" wrapText="1"/>
    </xf>
    <xf numFmtId="49" fontId="11" fillId="0" borderId="1" xfId="3" applyNumberFormat="1" applyFont="1" applyBorder="1" applyAlignment="1">
      <alignment horizontal="center" vertical="center" wrapText="1"/>
    </xf>
    <xf numFmtId="0" fontId="10" fillId="0" borderId="1" xfId="0" applyFont="1" applyBorder="1" applyAlignment="1">
      <alignment horizontal="center" vertical="center" wrapText="1"/>
    </xf>
    <xf numFmtId="9" fontId="10" fillId="0" borderId="1" xfId="4" applyFont="1" applyFill="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49" fontId="9" fillId="0" borderId="1" xfId="3" applyNumberFormat="1" applyFont="1" applyBorder="1" applyAlignment="1">
      <alignment horizontal="center" vertical="center" wrapText="1"/>
    </xf>
    <xf numFmtId="4" fontId="10" fillId="0" borderId="1" xfId="0" applyNumberFormat="1" applyFont="1" applyBorder="1" applyAlignment="1"/>
    <xf numFmtId="4" fontId="9" fillId="0" borderId="1" xfId="3" applyNumberFormat="1" applyFont="1" applyBorder="1" applyAlignment="1">
      <alignment horizontal="right" vertical="center" wrapText="1"/>
    </xf>
    <xf numFmtId="0" fontId="11" fillId="0" borderId="4" xfId="3" applyFont="1" applyBorder="1" applyAlignment="1">
      <alignment horizontal="left" vertical="center" wrapText="1"/>
    </xf>
    <xf numFmtId="49" fontId="13" fillId="0" borderId="1" xfId="3" applyNumberFormat="1" applyFont="1" applyBorder="1" applyAlignment="1">
      <alignment horizontal="center" vertical="center" wrapText="1"/>
    </xf>
    <xf numFmtId="4" fontId="10" fillId="0" borderId="7" xfId="0" applyNumberFormat="1" applyFont="1" applyBorder="1" applyAlignment="1"/>
    <xf numFmtId="0" fontId="4" fillId="0" borderId="0" xfId="0" applyFont="1" applyAlignment="1">
      <alignment horizontal="center" vertical="center"/>
    </xf>
    <xf numFmtId="0" fontId="4" fillId="0" borderId="0" xfId="0" applyFont="1" applyAlignment="1">
      <alignment horizontal="center" vertical="center" wrapText="1"/>
    </xf>
    <xf numFmtId="0" fontId="8" fillId="0" borderId="4" xfId="0" applyFont="1" applyBorder="1" applyAlignment="1">
      <alignment horizontal="right" vertical="center" wrapText="1"/>
    </xf>
    <xf numFmtId="0" fontId="8" fillId="0" borderId="5" xfId="0" applyFont="1" applyBorder="1" applyAlignment="1">
      <alignment horizontal="right" vertical="center" wrapText="1"/>
    </xf>
    <xf numFmtId="0" fontId="8" fillId="0" borderId="6" xfId="0" applyFont="1" applyBorder="1" applyAlignment="1">
      <alignment horizontal="right" vertical="center" wrapText="1"/>
    </xf>
    <xf numFmtId="0" fontId="9" fillId="0" borderId="4" xfId="3" applyFont="1" applyBorder="1" applyAlignment="1">
      <alignment horizontal="left" vertical="center" wrapText="1"/>
    </xf>
    <xf numFmtId="0" fontId="9" fillId="0" borderId="5" xfId="3" applyFont="1" applyBorder="1" applyAlignment="1">
      <alignment horizontal="left" vertical="center" wrapText="1"/>
    </xf>
    <xf numFmtId="0" fontId="9" fillId="0" borderId="6" xfId="3" applyFont="1" applyBorder="1" applyAlignment="1">
      <alignment horizontal="left" vertical="center" wrapText="1"/>
    </xf>
    <xf numFmtId="0" fontId="9" fillId="0" borderId="8" xfId="3" applyFont="1" applyBorder="1" applyAlignment="1">
      <alignment horizontal="left" vertical="center" wrapText="1"/>
    </xf>
    <xf numFmtId="49" fontId="11" fillId="0" borderId="4" xfId="3" applyNumberFormat="1" applyFont="1" applyBorder="1" applyAlignment="1">
      <alignment horizontal="right" vertical="center" wrapText="1"/>
    </xf>
    <xf numFmtId="49" fontId="11" fillId="0" borderId="5" xfId="3" applyNumberFormat="1" applyFont="1" applyBorder="1" applyAlignment="1">
      <alignment horizontal="right" vertical="center" wrapText="1"/>
    </xf>
    <xf numFmtId="0" fontId="13" fillId="0" borderId="4" xfId="3" applyFont="1" applyBorder="1" applyAlignment="1">
      <alignment horizontal="left" vertical="center" wrapText="1"/>
    </xf>
    <xf numFmtId="0" fontId="13" fillId="0" borderId="5" xfId="3" applyFont="1" applyBorder="1" applyAlignment="1">
      <alignment horizontal="left" vertical="center" wrapText="1"/>
    </xf>
    <xf numFmtId="0" fontId="13" fillId="0" borderId="6" xfId="3" applyFont="1" applyBorder="1" applyAlignment="1">
      <alignment horizontal="left" vertical="center" wrapText="1"/>
    </xf>
    <xf numFmtId="0" fontId="12" fillId="0" borderId="0" xfId="0" applyFont="1" applyAlignment="1">
      <alignment horizontal="left" vertical="top" wrapText="1"/>
    </xf>
    <xf numFmtId="0" fontId="8"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3" fillId="0" borderId="1" xfId="0" applyFont="1" applyBorder="1" applyAlignment="1"/>
  </cellXfs>
  <cellStyles count="5">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40"/>
  <sheetViews>
    <sheetView tabSelected="1" topLeftCell="A3" zoomScale="130" zoomScaleNormal="130" workbookViewId="0">
      <selection activeCell="C24" sqref="C24"/>
    </sheetView>
  </sheetViews>
  <sheetFormatPr defaultColWidth="9" defaultRowHeight="15"/>
  <cols>
    <col min="1" max="1" width="9" style="1"/>
    <col min="2" max="2" width="6.85546875" style="2" customWidth="1"/>
    <col min="3" max="3" width="75.85546875" style="1" customWidth="1"/>
    <col min="4" max="4" width="8.42578125" style="1" customWidth="1"/>
    <col min="5" max="5" width="8.5703125" style="1" customWidth="1"/>
    <col min="6" max="6" width="17.85546875" style="1" customWidth="1"/>
    <col min="7" max="16384" width="9" style="1"/>
  </cols>
  <sheetData>
    <row r="1" spans="2:6">
      <c r="B1" s="17" t="s">
        <v>45</v>
      </c>
      <c r="C1" s="17"/>
      <c r="D1" s="17"/>
      <c r="E1" s="17"/>
      <c r="F1" s="17"/>
    </row>
    <row r="3" spans="2:6" ht="22.9" customHeight="1">
      <c r="B3" s="18" t="s">
        <v>43</v>
      </c>
      <c r="C3" s="18"/>
      <c r="D3" s="18"/>
      <c r="E3" s="18"/>
      <c r="F3" s="18"/>
    </row>
    <row r="4" spans="2:6">
      <c r="B4" s="3"/>
      <c r="C4" s="3"/>
      <c r="D4" s="3"/>
      <c r="E4" s="3"/>
      <c r="F4" s="3"/>
    </row>
    <row r="5" spans="2:6" ht="31.5">
      <c r="B5" s="8" t="s">
        <v>0</v>
      </c>
      <c r="C5" s="9" t="s">
        <v>1</v>
      </c>
      <c r="D5" s="9" t="s">
        <v>2</v>
      </c>
      <c r="E5" s="9" t="s">
        <v>3</v>
      </c>
      <c r="F5" s="10" t="s">
        <v>4</v>
      </c>
    </row>
    <row r="6" spans="2:6" ht="15.75">
      <c r="B6" s="11" t="s">
        <v>5</v>
      </c>
      <c r="C6" s="22" t="s">
        <v>34</v>
      </c>
      <c r="D6" s="23"/>
      <c r="E6" s="23"/>
      <c r="F6" s="24"/>
    </row>
    <row r="7" spans="2:6" ht="31.5">
      <c r="B7" s="5" t="s">
        <v>6</v>
      </c>
      <c r="C7" s="4" t="s">
        <v>7</v>
      </c>
      <c r="D7" s="6" t="s">
        <v>8</v>
      </c>
      <c r="E7" s="7">
        <v>1</v>
      </c>
      <c r="F7" s="12"/>
    </row>
    <row r="8" spans="2:6" ht="15.75">
      <c r="B8" s="5" t="s">
        <v>9</v>
      </c>
      <c r="C8" s="4" t="s">
        <v>10</v>
      </c>
      <c r="D8" s="6" t="s">
        <v>8</v>
      </c>
      <c r="E8" s="7">
        <v>1</v>
      </c>
      <c r="F8" s="12"/>
    </row>
    <row r="9" spans="2:6" ht="31.5">
      <c r="B9" s="5"/>
      <c r="C9" s="14" t="s">
        <v>44</v>
      </c>
      <c r="D9" s="6" t="s">
        <v>8</v>
      </c>
      <c r="E9" s="7">
        <v>1</v>
      </c>
      <c r="F9" s="16"/>
    </row>
    <row r="10" spans="2:6" ht="15.75">
      <c r="B10" s="5"/>
      <c r="C10" s="14" t="s">
        <v>46</v>
      </c>
      <c r="D10" s="6" t="s">
        <v>8</v>
      </c>
      <c r="E10" s="7">
        <v>1</v>
      </c>
      <c r="F10" s="16"/>
    </row>
    <row r="11" spans="2:6" ht="15.75">
      <c r="B11" s="5" t="s">
        <v>11</v>
      </c>
      <c r="C11" s="14" t="s">
        <v>38</v>
      </c>
      <c r="D11" s="6" t="s">
        <v>8</v>
      </c>
      <c r="E11" s="7">
        <v>1</v>
      </c>
      <c r="F11" s="16"/>
    </row>
    <row r="12" spans="2:6" ht="15.75">
      <c r="B12" s="5" t="s">
        <v>27</v>
      </c>
      <c r="C12" s="4" t="s">
        <v>28</v>
      </c>
      <c r="D12" s="6" t="s">
        <v>8</v>
      </c>
      <c r="E12" s="7">
        <v>1</v>
      </c>
      <c r="F12" s="16"/>
    </row>
    <row r="13" spans="2:6" ht="15.75">
      <c r="B13" s="26" t="s">
        <v>13</v>
      </c>
      <c r="C13" s="27"/>
      <c r="D13" s="27"/>
      <c r="E13" s="27"/>
      <c r="F13" s="12"/>
    </row>
    <row r="14" spans="2:6" ht="15.75">
      <c r="B14" s="15" t="s">
        <v>14</v>
      </c>
      <c r="C14" s="22" t="s">
        <v>35</v>
      </c>
      <c r="D14" s="23"/>
      <c r="E14" s="23"/>
      <c r="F14" s="25"/>
    </row>
    <row r="15" spans="2:6" ht="31.5">
      <c r="B15" s="5" t="s">
        <v>15</v>
      </c>
      <c r="C15" s="4" t="s">
        <v>7</v>
      </c>
      <c r="D15" s="6" t="s">
        <v>8</v>
      </c>
      <c r="E15" s="7">
        <v>1</v>
      </c>
      <c r="F15" s="12"/>
    </row>
    <row r="16" spans="2:6" ht="15.6" customHeight="1">
      <c r="B16" s="5" t="s">
        <v>31</v>
      </c>
      <c r="C16" s="4" t="s">
        <v>39</v>
      </c>
      <c r="D16" s="6" t="s">
        <v>8</v>
      </c>
      <c r="E16" s="7">
        <v>1</v>
      </c>
      <c r="F16" s="12"/>
    </row>
    <row r="17" spans="2:6" ht="15.6" customHeight="1">
      <c r="B17" s="5" t="s">
        <v>16</v>
      </c>
      <c r="C17" s="14" t="s">
        <v>12</v>
      </c>
      <c r="D17" s="6" t="s">
        <v>8</v>
      </c>
      <c r="E17" s="7">
        <v>1</v>
      </c>
      <c r="F17" s="12"/>
    </row>
    <row r="18" spans="2:6" ht="15.6" customHeight="1">
      <c r="B18" s="5"/>
      <c r="C18" s="14" t="s">
        <v>47</v>
      </c>
      <c r="D18" s="6" t="s">
        <v>8</v>
      </c>
      <c r="E18" s="7">
        <v>1</v>
      </c>
      <c r="F18" s="16"/>
    </row>
    <row r="19" spans="2:6" ht="15.6" customHeight="1">
      <c r="B19" s="5" t="s">
        <v>29</v>
      </c>
      <c r="C19" s="4" t="s">
        <v>28</v>
      </c>
      <c r="D19" s="6" t="s">
        <v>8</v>
      </c>
      <c r="E19" s="7">
        <v>1</v>
      </c>
      <c r="F19" s="16"/>
    </row>
    <row r="20" spans="2:6" ht="15.6" customHeight="1">
      <c r="B20" s="26" t="s">
        <v>13</v>
      </c>
      <c r="C20" s="27"/>
      <c r="D20" s="27"/>
      <c r="E20" s="27"/>
      <c r="F20" s="12"/>
    </row>
    <row r="21" spans="2:6" ht="15.6" customHeight="1">
      <c r="B21" s="15" t="s">
        <v>17</v>
      </c>
      <c r="C21" s="28" t="s">
        <v>36</v>
      </c>
      <c r="D21" s="29"/>
      <c r="E21" s="29"/>
      <c r="F21" s="30"/>
    </row>
    <row r="22" spans="2:6" ht="31.5">
      <c r="B22" s="5" t="s">
        <v>32</v>
      </c>
      <c r="C22" s="4" t="s">
        <v>7</v>
      </c>
      <c r="D22" s="6" t="s">
        <v>8</v>
      </c>
      <c r="E22" s="7">
        <v>1</v>
      </c>
      <c r="F22" s="12"/>
    </row>
    <row r="23" spans="2:6" ht="15.6" customHeight="1">
      <c r="B23" s="5" t="s">
        <v>18</v>
      </c>
      <c r="C23" s="14" t="s">
        <v>40</v>
      </c>
      <c r="D23" s="6" t="s">
        <v>8</v>
      </c>
      <c r="E23" s="7">
        <v>1</v>
      </c>
      <c r="F23" s="12"/>
    </row>
    <row r="24" spans="2:6" ht="15.6" customHeight="1">
      <c r="B24" s="5" t="s">
        <v>19</v>
      </c>
      <c r="C24" s="4" t="s">
        <v>28</v>
      </c>
      <c r="D24" s="6" t="s">
        <v>8</v>
      </c>
      <c r="E24" s="7">
        <v>1</v>
      </c>
      <c r="F24" s="16"/>
    </row>
    <row r="25" spans="2:6" ht="15.6" customHeight="1">
      <c r="B25" s="26" t="s">
        <v>13</v>
      </c>
      <c r="C25" s="27"/>
      <c r="D25" s="27"/>
      <c r="E25" s="27"/>
      <c r="F25" s="12"/>
    </row>
    <row r="26" spans="2:6" ht="15.6" customHeight="1">
      <c r="B26" s="15" t="s">
        <v>20</v>
      </c>
      <c r="C26" s="28" t="s">
        <v>37</v>
      </c>
      <c r="D26" s="29"/>
      <c r="E26" s="29"/>
      <c r="F26" s="30"/>
    </row>
    <row r="27" spans="2:6" ht="31.5">
      <c r="B27" s="5" t="s">
        <v>21</v>
      </c>
      <c r="C27" s="4" t="s">
        <v>7</v>
      </c>
      <c r="D27" s="6" t="s">
        <v>8</v>
      </c>
      <c r="E27" s="7">
        <v>1</v>
      </c>
      <c r="F27" s="12"/>
    </row>
    <row r="28" spans="2:6" ht="15.6" customHeight="1">
      <c r="B28" s="5" t="s">
        <v>22</v>
      </c>
      <c r="C28" s="4" t="s">
        <v>41</v>
      </c>
      <c r="D28" s="6" t="s">
        <v>8</v>
      </c>
      <c r="E28" s="7">
        <v>1</v>
      </c>
      <c r="F28" s="12"/>
    </row>
    <row r="29" spans="2:6" ht="15.6" customHeight="1">
      <c r="B29" s="5" t="s">
        <v>23</v>
      </c>
      <c r="C29" s="14" t="s">
        <v>48</v>
      </c>
      <c r="D29" s="6" t="s">
        <v>8</v>
      </c>
      <c r="E29" s="7">
        <v>1</v>
      </c>
      <c r="F29" s="12"/>
    </row>
    <row r="30" spans="2:6" ht="15.6" customHeight="1">
      <c r="B30" s="5" t="s">
        <v>30</v>
      </c>
      <c r="C30" s="4" t="s">
        <v>28</v>
      </c>
      <c r="D30" s="6" t="s">
        <v>8</v>
      </c>
      <c r="E30" s="7">
        <v>1</v>
      </c>
      <c r="F30" s="16"/>
    </row>
    <row r="31" spans="2:6" ht="15.6" customHeight="1">
      <c r="B31" s="26" t="s">
        <v>13</v>
      </c>
      <c r="C31" s="27"/>
      <c r="D31" s="27"/>
      <c r="E31" s="27"/>
      <c r="F31" s="13"/>
    </row>
    <row r="32" spans="2:6" ht="15.75" customHeight="1">
      <c r="B32" s="19" t="s">
        <v>24</v>
      </c>
      <c r="C32" s="20"/>
      <c r="D32" s="20"/>
      <c r="E32" s="21"/>
      <c r="F32" s="34"/>
    </row>
    <row r="33" spans="2:6" ht="15.75">
      <c r="B33" s="19" t="s">
        <v>25</v>
      </c>
      <c r="C33" s="20"/>
      <c r="D33" s="20"/>
      <c r="E33" s="21"/>
      <c r="F33" s="13">
        <f>ROUND(F32*0.21,2)</f>
        <v>0</v>
      </c>
    </row>
    <row r="34" spans="2:6" ht="15.75">
      <c r="B34" s="19" t="s">
        <v>26</v>
      </c>
      <c r="C34" s="20"/>
      <c r="D34" s="20"/>
      <c r="E34" s="21"/>
      <c r="F34" s="13">
        <f>ROUND(F32+F33,2)</f>
        <v>0</v>
      </c>
    </row>
    <row r="35" spans="2:6">
      <c r="B35" s="32" t="s">
        <v>42</v>
      </c>
      <c r="C35" s="32"/>
      <c r="D35" s="32"/>
      <c r="E35" s="32"/>
      <c r="F35" s="32"/>
    </row>
    <row r="36" spans="2:6" ht="13.9" customHeight="1">
      <c r="B36" s="33"/>
      <c r="C36" s="33"/>
      <c r="D36" s="33"/>
      <c r="E36" s="33"/>
      <c r="F36" s="33"/>
    </row>
    <row r="37" spans="2:6" ht="117.75" customHeight="1">
      <c r="B37" s="31" t="s">
        <v>33</v>
      </c>
      <c r="C37" s="31"/>
      <c r="D37" s="31"/>
      <c r="E37" s="31"/>
      <c r="F37" s="31"/>
    </row>
    <row r="38" spans="2:6" ht="13.9" customHeight="1"/>
    <row r="39" spans="2:6" ht="13.9" customHeight="1"/>
    <row r="40" spans="2:6" ht="13.9" customHeight="1"/>
  </sheetData>
  <mergeCells count="15">
    <mergeCell ref="B37:F37"/>
    <mergeCell ref="B33:E33"/>
    <mergeCell ref="B31:E31"/>
    <mergeCell ref="B35:F36"/>
    <mergeCell ref="B32:E32"/>
    <mergeCell ref="B1:F1"/>
    <mergeCell ref="B3:F3"/>
    <mergeCell ref="B34:E34"/>
    <mergeCell ref="C6:F6"/>
    <mergeCell ref="C14:F14"/>
    <mergeCell ref="B13:E13"/>
    <mergeCell ref="B20:E20"/>
    <mergeCell ref="B25:E25"/>
    <mergeCell ref="C21:F21"/>
    <mergeCell ref="C26:F26"/>
  </mergeCells>
  <phoneticPr fontId="14" type="noConversion"/>
  <pageMargins left="0.51181102362204722" right="0.31496062992125984" top="0.55118110236220474" bottom="0.55118110236220474" header="0.31496062992125984" footer="0.31496062992125984"/>
  <pageSetup paperSize="9" scale="8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23698aa-b975-4b43-adfe-297b9e0851ec" xsi:nil="true"/>
    <lcf76f155ced4ddcb4097134ff3c332f xmlns="5399fc03-2c0d-447a-be16-acaaa18da3f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3690C5-B1EE-485C-A9C9-34A88564DCB9}">
  <ds:schemaRefs>
    <ds:schemaRef ds:uri="http://schemas.microsoft.com/sharepoint/v3/contenttype/forms"/>
  </ds:schemaRefs>
</ds:datastoreItem>
</file>

<file path=customXml/itemProps2.xml><?xml version="1.0" encoding="utf-8"?>
<ds:datastoreItem xmlns:ds="http://schemas.openxmlformats.org/officeDocument/2006/customXml" ds:itemID="{4D33241E-D7CC-4C07-8F1D-842BFEE952DC}">
  <ds:schemaRefs>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www.w3.org/XML/1998/namespace"/>
    <ds:schemaRef ds:uri="http://purl.org/dc/elements/1.1/"/>
    <ds:schemaRef ds:uri="5399fc03-2c0d-447a-be16-acaaa18da3f7"/>
    <ds:schemaRef ds:uri="http://schemas.microsoft.com/office/infopath/2007/PartnerControls"/>
    <ds:schemaRef ds:uri="a23698aa-b975-4b43-adfe-297b9e0851ec"/>
    <ds:schemaRef ds:uri="http://purl.org/dc/dcmitype/"/>
  </ds:schemaRefs>
</ds:datastoreItem>
</file>

<file path=customXml/itemProps3.xml><?xml version="1.0" encoding="utf-8"?>
<ds:datastoreItem xmlns:ds="http://schemas.openxmlformats.org/officeDocument/2006/customXml" ds:itemID="{0BEA58F9-E3D9-48C8-ACAC-0E85453FD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Ziniarastis</vt:lpstr>
      <vt:lpstr>Ziniarastis!Print_Area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Dovydas Žutautas</cp:lastModifiedBy>
  <cp:revision/>
  <dcterms:created xsi:type="dcterms:W3CDTF">2017-02-09T09:44:26Z</dcterms:created>
  <dcterms:modified xsi:type="dcterms:W3CDTF">2025-07-10T05:22:04Z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ContentTypeId">
    <vt:lpwstr>0x010100FE8EA4996BA714439CA2BC8CAF9D3FD6</vt:lpwstr>
  </property>
  <property fmtid="{D5CDD505-2E9C-101B-9397-08002B2CF9AE}" pid="4" name="MediaServiceImageTags">
    <vt:lpwstr/>
  </property>
</Properties>
</file>